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8_{A51FA2E8-B465-4538-A2AD-CFCF601373A9}" xr6:coauthVersionLast="31" xr6:coauthVersionMax="31" xr10:uidLastSave="{00000000-0000-0000-0000-000000000000}"/>
  <bookViews>
    <workbookView xWindow="0" yWindow="0" windowWidth="20490" windowHeight="7485" xr2:uid="{00000000-000D-0000-FFFF-FFFF00000000}"/>
  </bookViews>
  <sheets>
    <sheet name="Hoja1" sheetId="1" r:id="rId1"/>
    <sheet name="Hoja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" i="1" l="1"/>
  <c r="K10" i="1"/>
  <c r="J10" i="1"/>
  <c r="I10" i="1"/>
  <c r="H10" i="1"/>
  <c r="G10" i="1"/>
  <c r="F10" i="1"/>
  <c r="D10" i="1"/>
  <c r="N7" i="1"/>
  <c r="N6" i="1"/>
  <c r="N5" i="1"/>
  <c r="N4" i="1"/>
  <c r="L7" i="1"/>
  <c r="K7" i="1"/>
  <c r="J7" i="1"/>
  <c r="I7" i="1"/>
  <c r="H7" i="1"/>
  <c r="G7" i="1"/>
  <c r="F7" i="1"/>
  <c r="D7" i="1"/>
  <c r="Q11" i="2"/>
  <c r="O11" i="2"/>
  <c r="N11" i="2"/>
  <c r="M11" i="2"/>
  <c r="L11" i="2"/>
  <c r="K11" i="2"/>
  <c r="J11" i="2"/>
  <c r="I11" i="2"/>
  <c r="H11" i="2"/>
  <c r="G11" i="2"/>
  <c r="F11" i="2"/>
  <c r="R11" i="2"/>
  <c r="Q9" i="2"/>
  <c r="R8" i="2"/>
  <c r="R7" i="2"/>
  <c r="R6" i="2"/>
  <c r="R5" i="2"/>
  <c r="D9" i="2"/>
  <c r="E9" i="2"/>
  <c r="F9" i="2"/>
  <c r="G9" i="2"/>
  <c r="H9" i="2"/>
  <c r="I9" i="2"/>
  <c r="J9" i="2"/>
  <c r="K9" i="2"/>
  <c r="L9" i="2"/>
  <c r="M9" i="2"/>
  <c r="N9" i="2"/>
  <c r="O9" i="2"/>
  <c r="R9" i="2"/>
  <c r="N10" i="1"/>
</calcChain>
</file>

<file path=xl/sharedStrings.xml><?xml version="1.0" encoding="utf-8"?>
<sst xmlns="http://schemas.openxmlformats.org/spreadsheetml/2006/main" count="46" uniqueCount="37">
  <si>
    <t>A JUNIO 2017</t>
  </si>
  <si>
    <t>Constructora Rukan-Tec Ltda.</t>
  </si>
  <si>
    <t>Aridos Temuco</t>
  </si>
  <si>
    <t>Constructor y Montajes Hector Vega</t>
  </si>
  <si>
    <t>Obra</t>
  </si>
  <si>
    <t>Constructora</t>
  </si>
  <si>
    <t>Volumen m3</t>
  </si>
  <si>
    <t>Construccion casetas
Sanitarias Cerro el
Santo Tomé</t>
  </si>
  <si>
    <t>Constructota Cosal S.A.</t>
  </si>
  <si>
    <t>Villa Futuro
Chiguayante</t>
  </si>
  <si>
    <t>Comité Gonzalo 
Rojas</t>
  </si>
  <si>
    <t>Aurora de Chile
Chacabuco</t>
  </si>
  <si>
    <t>Sept.</t>
  </si>
  <si>
    <t>Oct.</t>
  </si>
  <si>
    <t>Nov.</t>
  </si>
  <si>
    <t>Dic.</t>
  </si>
  <si>
    <t>Ene.</t>
  </si>
  <si>
    <t>Jul.</t>
  </si>
  <si>
    <t>Ago.</t>
  </si>
  <si>
    <t>Totales</t>
  </si>
  <si>
    <t>No son Obras MOP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</si>
  <si>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</si>
  <si>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</si>
  <si>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</si>
  <si>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</si>
  <si>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</si>
  <si>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</si>
  <si>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</si>
  <si>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</si>
  <si>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</si>
  <si>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</si>
  <si>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</si>
  <si>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</si>
  <si>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 son obras MOP</t>
  </si>
  <si>
    <t>Sin incluir Const y Mont HV</t>
  </si>
  <si>
    <t>Columna1</t>
  </si>
  <si>
    <t>Ene2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</si>
</sst>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1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2" xfId="0" applyBorder="1"/>
    <xf numFmtId="1" fontId="0" fillId="0" borderId="2" xfId="0" applyNumberFormat="1" applyBorder="1"/>
    <xf numFmtId="1" fontId="0" fillId="0" borderId="8" xfId="0" applyNumberFormat="1" applyBorder="1"/>
    <xf numFmtId="0" fontId="0" fillId="0" borderId="4" xfId="0" applyFill="1" applyBorder="1" applyAlignment="1">
      <alignment horizontal="center" wrapText="1"/>
    </xf>
    <xf numFmtId="3" fontId="0" fillId="0" borderId="5" xfId="0" applyNumberFormat="1" applyBorder="1"/>
    <xf numFmtId="1" fontId="0" fillId="0" borderId="5" xfId="0" applyNumberFormat="1" applyFill="1" applyBorder="1"/>
    <xf numFmtId="3" fontId="0" fillId="0" borderId="6" xfId="0" applyNumberFormat="1" applyBorder="1"/>
    <xf numFmtId="1" fontId="0" fillId="0" borderId="5" xfId="0" applyNumberFormat="1" applyBorder="1"/>
    <xf numFmtId="0" fontId="0" fillId="0" borderId="1" xfId="0" applyBorder="1" applyAlignment="1">
      <alignment horizontal="center"/>
    </xf>
    <xf numFmtId="0" fontId="0" fillId="0" borderId="0" xfId="0" applyBorder="1" applyAlignment="1"/>
    <xf numFmtId="1" fontId="0" fillId="0" borderId="0" xfId="0" applyNumberFormat="1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2" xfId="0" applyFill="1" applyBorder="1" applyAlignment="1">
      <alignment horizontal="center" wrapText="1"/>
    </xf>
    <xf numFmtId="164" fontId="0" fillId="0" borderId="0" xfId="1" applyFont="1"/>
    <xf numFmtId="0" fontId="0" fillId="0" borderId="11" xfId="0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15" xfId="0" applyNumberFormat="1" applyBorder="1"/>
    <xf numFmtId="0" fontId="0" fillId="0" borderId="0" xfId="0" applyBorder="1"/>
    <xf numFmtId="3" fontId="0" fillId="0" borderId="3" xfId="0" applyNumberFormat="1" applyBorder="1"/>
    <xf numFmtId="0" fontId="0" fillId="0" borderId="1" xfId="0" applyBorder="1" applyAlignment="1">
      <alignment horizontal="center"/>
    </xf>
  </cellXfs>
  <cellStyles count="2">
    <cellStyle name="Moneda" xfId="1" builtinId="4"/>
    <cellStyle name="Normal" xfId="0" builtinId="0"/>
  </cellStyles>
  <dxfs count="17"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medium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6179F4-CA5B-4392-A512-D8B686D99424}" name="Tabla1" displayName="Tabla1" ref="B4:R9" totalsRowShown="0" tableBorderDxfId="16">
  <autoFilter ref="B4:R9" xr:uid="{DE2E7E6A-AE48-4665-BD4F-D4BDE72BB7D2}"/>
  <tableColumns count="17">
    <tableColumn id="1" xr3:uid="{E8C13B5B-B92D-443E-B7A7-B778C1D1423F}" name="Constructora"/>
    <tableColumn id="2" xr3:uid="{95358CDA-FF33-40F7-A51F-E48E35D7BB51}" name="Obra" dataDxfId="15"/>
    <tableColumn id="3" xr3:uid="{5CAB169F-9D67-4217-B83F-B6012A568BB6}" name="Ene" dataDxfId="14"/>
    <tableColumn id="4" xr3:uid="{60CC6D61-A258-44EB-9824-0238A8F833CA}" name="Feb" dataDxfId="13"/>
    <tableColumn id="5" xr3:uid="{4D0446EB-37D0-4ADB-9B13-B5BD856B3C4D}" name="Mar" dataDxfId="12"/>
    <tableColumn id="6" xr3:uid="{1D530553-EFE0-4250-82E3-9FEC11010EBC}" name="Abr" dataDxfId="11"/>
    <tableColumn id="7" xr3:uid="{7266B30C-FD1B-42A7-8F6B-FA460B1C2426}" name="May" dataDxfId="10"/>
    <tableColumn id="8" xr3:uid="{632D144D-19DD-4B3C-BF22-3A01A8622ACC}" name="Jun" dataDxfId="9"/>
    <tableColumn id="9" xr3:uid="{13B962FB-AF39-4492-868C-0C05AB7892BE}" name="Jul" dataDxfId="8"/>
    <tableColumn id="10" xr3:uid="{C36A1BD4-191A-4E5F-8CD8-7DD249D268C0}" name="Ago" dataDxfId="7"/>
    <tableColumn id="11" xr3:uid="{BD65DADB-E8A1-48BC-8742-346C8810AF89}" name="Sep" dataDxfId="6"/>
    <tableColumn id="12" xr3:uid="{EC6A4A76-BDF7-4246-B0AD-3652B375F5E6}" name="Oct" dataDxfId="5"/>
    <tableColumn id="13" xr3:uid="{26D52509-1840-44D7-9908-C08C1995D949}" name="Nov" dataDxfId="4"/>
    <tableColumn id="14" xr3:uid="{4481C62A-9A21-45C6-A4FB-17F8445E49FD}" name="Dic" dataDxfId="3"/>
    <tableColumn id="15" xr3:uid="{8BE86FBC-686A-4505-BB06-926DAA2B9F20}" name="Columna1" dataDxfId="2"/>
    <tableColumn id="16" xr3:uid="{920C290A-67BE-4CC3-A66E-C778CCF0A4B5}" name="Ene2" dataDxfId="1"/>
    <tableColumn id="17" xr3:uid="{67884028-B7BB-49B3-A362-754CC1E4047A}" name="Totales" dataDxfId="0">
      <calculatedColumnFormula>SUM(D5:Q5)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workbookViewId="0">
      <selection activeCell="D15" sqref="D15"/>
    </sheetView>
  </sheetViews>
  <sheetFormatPr baseColWidth="10" defaultColWidth="9.140625" defaultRowHeight="15" x14ac:dyDescent="0.25"/>
  <cols>
    <col min="2" max="2" width="33.140625" bestFit="1" customWidth="1"/>
    <col min="3" max="3" width="19.42578125" bestFit="1" customWidth="1"/>
    <col min="4" max="4" width="12.28515625" bestFit="1" customWidth="1"/>
    <col min="5" max="5" width="1.7109375" customWidth="1"/>
    <col min="13" max="13" width="1" customWidth="1"/>
  </cols>
  <sheetData>
    <row r="2" spans="2:14" x14ac:dyDescent="0.25">
      <c r="B2" s="40" t="s">
        <v>0</v>
      </c>
      <c r="C2" s="40"/>
      <c r="D2" s="40"/>
      <c r="F2" s="40">
        <v>2017</v>
      </c>
      <c r="G2" s="40"/>
      <c r="H2" s="40"/>
      <c r="I2" s="40"/>
      <c r="J2" s="40"/>
      <c r="K2" s="40"/>
      <c r="L2" s="1">
        <v>2018</v>
      </c>
    </row>
    <row r="3" spans="2:14" x14ac:dyDescent="0.25">
      <c r="B3" s="1" t="s">
        <v>5</v>
      </c>
      <c r="C3" s="1" t="s">
        <v>4</v>
      </c>
      <c r="D3" s="1" t="s">
        <v>6</v>
      </c>
      <c r="F3" s="7" t="s">
        <v>17</v>
      </c>
      <c r="G3" s="7" t="s">
        <v>18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6"/>
      <c r="N3" s="7" t="s">
        <v>19</v>
      </c>
    </row>
    <row r="4" spans="2:14" ht="45" x14ac:dyDescent="0.25">
      <c r="B4" s="2" t="s">
        <v>8</v>
      </c>
      <c r="C4" s="3" t="s">
        <v>7</v>
      </c>
      <c r="D4" s="4">
        <v>700</v>
      </c>
      <c r="F4" s="8">
        <v>145</v>
      </c>
      <c r="G4" s="8">
        <v>0</v>
      </c>
      <c r="H4" s="8">
        <v>453</v>
      </c>
      <c r="I4" s="8">
        <v>577</v>
      </c>
      <c r="J4" s="8">
        <v>333</v>
      </c>
      <c r="K4" s="8">
        <v>108</v>
      </c>
      <c r="L4" s="8">
        <v>196</v>
      </c>
      <c r="N4" s="4">
        <f>SUM(D4:M4)</f>
        <v>2512</v>
      </c>
    </row>
    <row r="5" spans="2:14" ht="30" x14ac:dyDescent="0.25">
      <c r="B5" s="4" t="s">
        <v>1</v>
      </c>
      <c r="C5" s="3" t="s">
        <v>9</v>
      </c>
      <c r="D5" s="9">
        <v>410</v>
      </c>
      <c r="F5" s="8">
        <v>0</v>
      </c>
      <c r="G5" s="8">
        <v>0</v>
      </c>
      <c r="H5" s="8">
        <v>253</v>
      </c>
      <c r="I5" s="8">
        <v>101</v>
      </c>
      <c r="J5" s="8">
        <v>161</v>
      </c>
      <c r="K5" s="8">
        <v>270</v>
      </c>
      <c r="L5" s="8">
        <v>185</v>
      </c>
      <c r="N5" s="8">
        <f>SUM(D5:M5)</f>
        <v>1380</v>
      </c>
    </row>
    <row r="6" spans="2:14" ht="30.75" thickBot="1" x14ac:dyDescent="0.3">
      <c r="B6" s="27" t="s">
        <v>2</v>
      </c>
      <c r="C6" s="11" t="s">
        <v>10</v>
      </c>
      <c r="D6" s="39">
        <v>9604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N6" s="39">
        <f>SUM(D6:M6)</f>
        <v>9604</v>
      </c>
    </row>
    <row r="7" spans="2:14" ht="15.75" thickBot="1" x14ac:dyDescent="0.3">
      <c r="B7" s="13"/>
      <c r="C7" s="15"/>
      <c r="D7" s="16">
        <f>SUM(D4:D6)</f>
        <v>10714</v>
      </c>
      <c r="E7" s="29"/>
      <c r="F7" s="17">
        <f t="shared" ref="F7:L7" si="0">SUM(F4:F6)</f>
        <v>145</v>
      </c>
      <c r="G7" s="17">
        <f t="shared" si="0"/>
        <v>0</v>
      </c>
      <c r="H7" s="17">
        <f t="shared" si="0"/>
        <v>706</v>
      </c>
      <c r="I7" s="17">
        <f t="shared" si="0"/>
        <v>678</v>
      </c>
      <c r="J7" s="17">
        <f t="shared" si="0"/>
        <v>494</v>
      </c>
      <c r="K7" s="17">
        <f t="shared" si="0"/>
        <v>378</v>
      </c>
      <c r="L7" s="18">
        <f t="shared" si="0"/>
        <v>381</v>
      </c>
      <c r="M7" s="29"/>
      <c r="N7" s="16">
        <f>SUM(N4:N6)</f>
        <v>13496</v>
      </c>
    </row>
    <row r="9" spans="2:14" ht="15.75" thickBot="1" x14ac:dyDescent="0.3"/>
    <row r="10" spans="2:14" ht="15.75" thickBot="1" x14ac:dyDescent="0.3">
      <c r="C10" s="19" t="s">
        <v>20</v>
      </c>
      <c r="D10" s="20">
        <f>D7</f>
        <v>10714</v>
      </c>
      <c r="E10" s="14"/>
      <c r="F10" s="21">
        <f t="shared" ref="F10:L10" si="1">F7</f>
        <v>145</v>
      </c>
      <c r="G10" s="23">
        <f t="shared" si="1"/>
        <v>0</v>
      </c>
      <c r="H10" s="21">
        <f t="shared" si="1"/>
        <v>706</v>
      </c>
      <c r="I10" s="21">
        <f t="shared" si="1"/>
        <v>678</v>
      </c>
      <c r="J10" s="21">
        <f t="shared" si="1"/>
        <v>494</v>
      </c>
      <c r="K10" s="21">
        <f t="shared" si="1"/>
        <v>378</v>
      </c>
      <c r="L10" s="21">
        <f t="shared" si="1"/>
        <v>381</v>
      </c>
      <c r="M10" s="14"/>
      <c r="N10" s="22">
        <f>SUM(D10:M10)</f>
        <v>13496</v>
      </c>
    </row>
    <row r="12" spans="2:14" x14ac:dyDescent="0.25">
      <c r="B12" s="38"/>
      <c r="C12" s="38"/>
      <c r="D12" s="38"/>
      <c r="E12" s="38"/>
      <c r="F12" s="26"/>
      <c r="G12" s="26"/>
      <c r="H12" s="26"/>
      <c r="I12" s="26"/>
      <c r="J12" s="26"/>
      <c r="K12" s="26"/>
      <c r="L12" s="26"/>
      <c r="M12" s="38"/>
      <c r="N12" s="26"/>
    </row>
  </sheetData>
  <mergeCells count="2">
    <mergeCell ref="B2:D2"/>
    <mergeCell ref="F2:K2"/>
  </mergeCells>
  <pageMargins left="0.25" right="0.25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T16"/>
  <sheetViews>
    <sheetView zoomScaleNormal="100" workbookViewId="0">
      <selection activeCell="N15" sqref="N15"/>
    </sheetView>
  </sheetViews>
  <sheetFormatPr baseColWidth="10" defaultRowHeight="15" x14ac:dyDescent="0.25"/>
  <cols>
    <col min="2" max="2" width="28.140625" bestFit="1" customWidth="1"/>
    <col min="3" max="3" width="20" customWidth="1"/>
    <col min="16" max="16" width="12" customWidth="1"/>
  </cols>
  <sheetData>
    <row r="3" spans="2:20" x14ac:dyDescent="0.25">
      <c r="B3" s="25"/>
      <c r="C3" s="25"/>
      <c r="D3" s="40">
        <v>2017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Q3" s="24">
        <v>2018</v>
      </c>
    </row>
    <row r="4" spans="2:20" x14ac:dyDescent="0.25">
      <c r="B4" s="5" t="s">
        <v>5</v>
      </c>
      <c r="C4" s="5" t="s">
        <v>4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  <c r="O4" s="24" t="s">
        <v>32</v>
      </c>
      <c r="P4" s="6" t="s">
        <v>35</v>
      </c>
      <c r="Q4" s="7" t="s">
        <v>36</v>
      </c>
      <c r="R4" s="7" t="s">
        <v>19</v>
      </c>
      <c r="S4" s="6"/>
      <c r="T4" s="6"/>
    </row>
    <row r="5" spans="2:20" ht="45" x14ac:dyDescent="0.25">
      <c r="B5" s="2" t="s">
        <v>8</v>
      </c>
      <c r="C5" s="3" t="s">
        <v>7</v>
      </c>
      <c r="D5" s="8">
        <v>0</v>
      </c>
      <c r="E5" s="8">
        <v>0</v>
      </c>
      <c r="F5" s="8">
        <v>0</v>
      </c>
      <c r="G5" s="8">
        <v>0</v>
      </c>
      <c r="H5" s="8">
        <v>280</v>
      </c>
      <c r="I5" s="8">
        <v>420</v>
      </c>
      <c r="J5" s="8">
        <v>145</v>
      </c>
      <c r="K5" s="8">
        <v>0</v>
      </c>
      <c r="L5" s="8">
        <v>453</v>
      </c>
      <c r="M5" s="8">
        <v>577</v>
      </c>
      <c r="N5" s="8">
        <v>333</v>
      </c>
      <c r="O5" s="8">
        <v>108</v>
      </c>
      <c r="P5" s="26"/>
      <c r="Q5" s="8">
        <v>196</v>
      </c>
      <c r="R5" s="8">
        <f>SUM(D5:Q5)</f>
        <v>2512</v>
      </c>
    </row>
    <row r="6" spans="2:20" ht="30" x14ac:dyDescent="0.25">
      <c r="B6" s="4" t="s">
        <v>1</v>
      </c>
      <c r="C6" s="3" t="s">
        <v>9</v>
      </c>
      <c r="D6" s="9">
        <v>0</v>
      </c>
      <c r="E6" s="8">
        <v>0</v>
      </c>
      <c r="F6" s="8">
        <v>0</v>
      </c>
      <c r="G6" s="8">
        <v>0</v>
      </c>
      <c r="H6" s="8">
        <v>410</v>
      </c>
      <c r="I6" s="8">
        <v>0</v>
      </c>
      <c r="J6" s="8">
        <v>0</v>
      </c>
      <c r="K6" s="8">
        <v>0</v>
      </c>
      <c r="L6" s="8">
        <v>253</v>
      </c>
      <c r="M6" s="8">
        <v>101</v>
      </c>
      <c r="N6" s="8">
        <v>161</v>
      </c>
      <c r="O6" s="8">
        <v>270</v>
      </c>
      <c r="P6" s="26"/>
      <c r="Q6" s="4">
        <v>185</v>
      </c>
      <c r="R6" s="8">
        <f>SUM(D6:Q6)</f>
        <v>1380</v>
      </c>
    </row>
    <row r="7" spans="2:20" ht="30" x14ac:dyDescent="0.25">
      <c r="B7" s="4" t="s">
        <v>2</v>
      </c>
      <c r="C7" s="3" t="s">
        <v>10</v>
      </c>
      <c r="D7" s="8">
        <v>0</v>
      </c>
      <c r="E7" s="8">
        <v>0</v>
      </c>
      <c r="F7" s="8">
        <v>1836</v>
      </c>
      <c r="G7" s="8">
        <v>6376</v>
      </c>
      <c r="H7" s="8">
        <v>992</v>
      </c>
      <c r="I7" s="8">
        <v>400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26"/>
      <c r="Q7" s="4">
        <v>0</v>
      </c>
      <c r="R7" s="8">
        <f>SUM(D7:Q7)</f>
        <v>9604</v>
      </c>
    </row>
    <row r="8" spans="2:20" ht="30.75" thickBot="1" x14ac:dyDescent="0.3">
      <c r="B8" s="10" t="s">
        <v>3</v>
      </c>
      <c r="C8" s="11" t="s">
        <v>11</v>
      </c>
      <c r="D8" s="12">
        <v>0</v>
      </c>
      <c r="E8" s="12">
        <v>0</v>
      </c>
      <c r="F8" s="12">
        <v>223</v>
      </c>
      <c r="G8" s="12">
        <v>101</v>
      </c>
      <c r="H8" s="12">
        <v>341</v>
      </c>
      <c r="I8" s="12">
        <v>429</v>
      </c>
      <c r="J8" s="12">
        <v>224</v>
      </c>
      <c r="K8" s="12">
        <v>144</v>
      </c>
      <c r="L8" s="12">
        <v>189</v>
      </c>
      <c r="M8" s="12">
        <v>84</v>
      </c>
      <c r="N8" s="12">
        <v>38</v>
      </c>
      <c r="O8" s="12">
        <v>42</v>
      </c>
      <c r="P8" s="26"/>
      <c r="Q8" s="27">
        <v>0</v>
      </c>
      <c r="R8" s="12">
        <f>SUM(D8:Q8)</f>
        <v>1815</v>
      </c>
    </row>
    <row r="9" spans="2:20" x14ac:dyDescent="0.25">
      <c r="B9" s="33"/>
      <c r="C9" s="33"/>
      <c r="D9" s="34">
        <f t="shared" ref="D9:O9" si="0">SUM(D5:D8)</f>
        <v>0</v>
      </c>
      <c r="E9" s="34">
        <f t="shared" si="0"/>
        <v>0</v>
      </c>
      <c r="F9" s="34">
        <f t="shared" si="0"/>
        <v>2059</v>
      </c>
      <c r="G9" s="34">
        <f t="shared" si="0"/>
        <v>6477</v>
      </c>
      <c r="H9" s="34">
        <f t="shared" si="0"/>
        <v>2023</v>
      </c>
      <c r="I9" s="34">
        <f t="shared" si="0"/>
        <v>1249</v>
      </c>
      <c r="J9" s="34">
        <f t="shared" si="0"/>
        <v>369</v>
      </c>
      <c r="K9" s="34">
        <f t="shared" si="0"/>
        <v>144</v>
      </c>
      <c r="L9" s="34">
        <f t="shared" si="0"/>
        <v>895</v>
      </c>
      <c r="M9" s="34">
        <f t="shared" si="0"/>
        <v>762</v>
      </c>
      <c r="N9" s="34">
        <f t="shared" si="0"/>
        <v>532</v>
      </c>
      <c r="O9" s="35">
        <f t="shared" si="0"/>
        <v>420</v>
      </c>
      <c r="P9" s="36"/>
      <c r="Q9" s="36">
        <f>SUM(Q5:Q8)</f>
        <v>381</v>
      </c>
      <c r="R9" s="37">
        <f>SUM(D9:Q9)</f>
        <v>15311</v>
      </c>
    </row>
    <row r="10" spans="2:20" ht="15.75" thickBot="1" x14ac:dyDescent="0.3"/>
    <row r="11" spans="2:20" ht="15.75" thickBot="1" x14ac:dyDescent="0.3">
      <c r="B11" s="28" t="s">
        <v>34</v>
      </c>
      <c r="C11" s="31" t="s">
        <v>33</v>
      </c>
      <c r="D11" s="29">
        <v>0</v>
      </c>
      <c r="E11" s="16">
        <v>0</v>
      </c>
      <c r="F11" s="17">
        <f>SUM(F5:F7)</f>
        <v>1836</v>
      </c>
      <c r="G11" s="17">
        <f>SUM(G7)</f>
        <v>6376</v>
      </c>
      <c r="H11" s="17">
        <f t="shared" ref="H11:O11" si="1">SUM(H5:H7)</f>
        <v>1682</v>
      </c>
      <c r="I11" s="17">
        <f t="shared" si="1"/>
        <v>820</v>
      </c>
      <c r="J11" s="17">
        <f t="shared" si="1"/>
        <v>145</v>
      </c>
      <c r="K11" s="17">
        <f t="shared" si="1"/>
        <v>0</v>
      </c>
      <c r="L11" s="17">
        <f t="shared" si="1"/>
        <v>706</v>
      </c>
      <c r="M11" s="17">
        <f t="shared" si="1"/>
        <v>678</v>
      </c>
      <c r="N11" s="17">
        <f t="shared" si="1"/>
        <v>494</v>
      </c>
      <c r="O11" s="17">
        <f t="shared" si="1"/>
        <v>378</v>
      </c>
      <c r="P11" s="29"/>
      <c r="Q11" s="17">
        <f>SUM(Q5:Q7)</f>
        <v>381</v>
      </c>
      <c r="R11" s="30">
        <f>SUM(D11:Q11)</f>
        <v>13496</v>
      </c>
    </row>
    <row r="16" spans="2:20" x14ac:dyDescent="0.25">
      <c r="R16" s="32"/>
    </row>
  </sheetData>
  <mergeCells count="1">
    <mergeCell ref="D3:O3"/>
  </mergeCells>
  <pageMargins left="0.25" right="0.25" top="0.75" bottom="0.75" header="0.3" footer="0.3"/>
  <pageSetup scale="57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2019-01-08T21:00:42Z</dcterms:modified>
</cp:coreProperties>
</file>